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Источники" sheetId="3" r:id="rId1"/>
    <sheet name="_params" sheetId="4" state="hidden" r:id="rId2"/>
  </sheets>
  <definedNames>
    <definedName name="APPT" localSheetId="0">Источники!$A$40</definedName>
    <definedName name="LAST_CELL" localSheetId="0">Источники!$F$55</definedName>
    <definedName name="RBEGIN_1" localSheetId="0">Источники!$A$12</definedName>
    <definedName name="REND_1" localSheetId="0">Источники!$A$43</definedName>
    <definedName name="S_520" localSheetId="0">Источники!$A$30</definedName>
    <definedName name="S_620" localSheetId="0">Источники!$A$32</definedName>
    <definedName name="S_700" localSheetId="0">Источники!$A$34</definedName>
    <definedName name="S_700A" localSheetId="0">Источники!$A$35</definedName>
    <definedName name="SIGN" localSheetId="0">Источники!$A$40:$D$41</definedName>
    <definedName name="_xlnm.Print_Titles" localSheetId="0">Источники!$4:$11</definedName>
  </definedNames>
  <calcPr calcId="124519"/>
</workbook>
</file>

<file path=xl/calcChain.xml><?xml version="1.0" encoding="utf-8"?>
<calcChain xmlns="http://schemas.openxmlformats.org/spreadsheetml/2006/main">
  <c r="E38" i="3"/>
  <c r="E37" s="1"/>
  <c r="E36" s="1"/>
  <c r="E16"/>
  <c r="F28"/>
  <c r="F26" s="1"/>
  <c r="E19"/>
  <c r="D19"/>
  <c r="E42"/>
  <c r="E41" s="1"/>
  <c r="E40" s="1"/>
  <c r="D24"/>
  <c r="F24" s="1"/>
  <c r="D28"/>
  <c r="D27" s="1"/>
  <c r="D26" s="1"/>
  <c r="F25"/>
  <c r="D38"/>
  <c r="D37" s="1"/>
  <c r="D36" s="1"/>
  <c r="D42"/>
  <c r="D41" s="1"/>
  <c r="D40" s="1"/>
  <c r="E35" l="1"/>
  <c r="E34" s="1"/>
  <c r="E12" s="1"/>
  <c r="D23"/>
  <c r="D35"/>
  <c r="F23" l="1"/>
  <c r="D22"/>
  <c r="F22" s="1"/>
  <c r="D34"/>
  <c r="D12"/>
</calcChain>
</file>

<file path=xl/sharedStrings.xml><?xml version="1.0" encoding="utf-8"?>
<sst xmlns="http://schemas.openxmlformats.org/spreadsheetml/2006/main" count="148" uniqueCount="89">
  <si>
    <t>01.07.2022</t>
  </si>
  <si>
    <t>902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</si>
  <si>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</si>
  <si>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</si>
  <si>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</si>
  <si>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</si>
  <si>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</si>
  <si>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</si>
  <si>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</si>
  <si>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</si>
  <si>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</si>
  <si>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</si>
  <si>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x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</si>
  <si>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</si>
  <si>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</si>
  <si>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</si>
  <si>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</si>
  <si>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</si>
  <si>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</si>
  <si>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</si>
  <si>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</si>
  <si>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</si>
  <si>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</si>
  <si>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</si>
  <si>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</si>
  <si>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</si>
  <si>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</si>
  <si>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</si>
  <si>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</si>
  <si>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</si>
  <si>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</si>
  <si>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</si>
  <si>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</si>
  <si>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</si>
  <si>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</si>
  <si>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</si>
  <si>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</si>
  <si>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</si>
  <si>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</si>
  <si>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</si>
  <si>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</si>
  <si>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</si>
  <si>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</si>
  <si>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</si>
  <si>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</si>
  <si>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</si>
  <si>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</si>
  <si>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</si>
  <si>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</si>
  <si>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</si>
  <si>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</si>
  <si>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</si>
  <si>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</si>
  <si>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</si>
  <si>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</si>
  <si>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</si>
  <si>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</si>
  <si>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</si>
  <si>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Бюджетные кредиты от других бюджетов бюджетной системы Российской Федерации</t>
  </si>
  <si>
    <t>000 01030000000000000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</si>
  <si>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</si>
  <si>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</si>
  <si>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</si>
  <si>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000 01030100050000810</t>
  </si>
  <si>
    <t>Иные источники внутреннего финансирования дефицита бюджетов</t>
  </si>
  <si>
    <t>000 01060000000000000</t>
  </si>
  <si>
    <t>Исполнение государственных и муниципальных гарантий</t>
  </si>
  <si>
    <t>000 01060400000000000</t>
  </si>
  <si>
    <t>Исполнение государственных и муниципальных гарантий в валюте Российской Федерации</t>
  </si>
  <si>
    <t>000 01060401000000000</t>
  </si>
  <si>
    <t>Исполнение государственных и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</si>
  <si>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000 01060401000000800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</si>
  <si>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</si>
  <si>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000 01060401050000810</t>
  </si>
  <si>
    <t>Иные источники внутреннего финансирования дефицитов бюджетов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</si>
  <si>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</si>
  <si>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</si>
  <si>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Возврат бюджетных кредитов, предоставленных внутри страны в валюте Российской Федерации</t>
  </si>
  <si>
    <t>000 01060500000000600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</si>
  <si>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</si>
  <si>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</si>
  <si>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000 01030100000000700</t>
  </si>
  <si>
    <t>000 01030100000000710</t>
  </si>
  <si>
    <t>000 01060501140000640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</si>
  <si>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</si>
  <si>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Увеличение прочих остатков денежных средств бюджетов муниципальных округо</t>
  </si>
  <si>
    <t>000 01050201140000510</t>
  </si>
  <si>
    <t>Уменьшение прочих остатков денежных средств бюджетов муниципальных округов</t>
  </si>
  <si>
    <t>000 01050201140000610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</si>
</sst>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10419]#,##0.00"/>
  </numFmts>
  <fonts count="4">
    <font>
      <sz val="1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164" fontId="2" fillId="0" borderId="1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showGridLines="0" tabSelected="1" topLeftCell="A31" workbookViewId="0">
      <selection activeCell="J48" sqref="J48"/>
    </sheetView>
  </sheetViews>
  <sheetFormatPr defaultRowHeight="15.75"/>
  <cols>
    <col min="1" max="1" width="47" style="1" customWidth="1"/>
    <col min="2" max="2" width="5.5703125" style="1" customWidth="1"/>
    <col min="3" max="3" width="25.42578125" style="1" customWidth="1"/>
    <col min="4" max="4" width="18.42578125" style="1" customWidth="1"/>
    <col min="5" max="5" width="17.7109375" style="1" customWidth="1"/>
    <col min="6" max="6" width="17.28515625" style="1" customWidth="1"/>
    <col min="7" max="16384" width="9.140625" style="1"/>
  </cols>
  <sheetData>
    <row r="1" spans="1:6">
      <c r="A1" s="20" t="s">
        <v>14</v>
      </c>
      <c r="B1" s="20"/>
      <c r="C1" s="20"/>
      <c r="D1" s="20"/>
      <c r="E1" s="20"/>
      <c r="F1" s="20"/>
    </row>
    <row r="2" spans="1:6">
      <c r="A2" s="19" t="s">
        <v>15</v>
      </c>
      <c r="B2" s="19"/>
      <c r="C2" s="19"/>
      <c r="D2" s="19"/>
      <c r="E2" s="19"/>
      <c r="F2" s="19"/>
    </row>
    <row r="3" spans="1:6">
      <c r="A3" s="2"/>
      <c r="B3" s="3"/>
      <c r="C3" s="4"/>
      <c r="D3" s="5"/>
      <c r="E3" s="5"/>
      <c r="F3" s="4"/>
    </row>
    <row r="4" spans="1:6">
      <c r="A4" s="21" t="s">
        <v>2</v>
      </c>
      <c r="B4" s="21" t="s">
        <v>3</v>
      </c>
      <c r="C4" s="21" t="s">
        <v>16</v>
      </c>
      <c r="D4" s="22" t="s">
        <v>4</v>
      </c>
      <c r="E4" s="22" t="s">
        <v>5</v>
      </c>
      <c r="F4" s="22" t="s">
        <v>6</v>
      </c>
    </row>
    <row r="5" spans="1:6">
      <c r="A5" s="21"/>
      <c r="B5" s="21"/>
      <c r="C5" s="21"/>
      <c r="D5" s="22"/>
      <c r="E5" s="22"/>
      <c r="F5" s="22"/>
    </row>
    <row r="6" spans="1:6">
      <c r="A6" s="21"/>
      <c r="B6" s="21"/>
      <c r="C6" s="21"/>
      <c r="D6" s="22"/>
      <c r="E6" s="22"/>
      <c r="F6" s="22"/>
    </row>
    <row r="7" spans="1:6">
      <c r="A7" s="21"/>
      <c r="B7" s="21"/>
      <c r="C7" s="21"/>
      <c r="D7" s="22"/>
      <c r="E7" s="22"/>
      <c r="F7" s="22"/>
    </row>
    <row r="8" spans="1:6">
      <c r="A8" s="21"/>
      <c r="B8" s="21"/>
      <c r="C8" s="21"/>
      <c r="D8" s="22"/>
      <c r="E8" s="22"/>
      <c r="F8" s="22"/>
    </row>
    <row r="9" spans="1:6">
      <c r="A9" s="21"/>
      <c r="B9" s="21"/>
      <c r="C9" s="21"/>
      <c r="D9" s="22"/>
      <c r="E9" s="22"/>
      <c r="F9" s="22"/>
    </row>
    <row r="10" spans="1:6">
      <c r="A10" s="21"/>
      <c r="B10" s="21"/>
      <c r="C10" s="21"/>
      <c r="D10" s="22"/>
      <c r="E10" s="22"/>
      <c r="F10" s="22"/>
    </row>
    <row r="11" spans="1:6">
      <c r="A11" s="6">
        <v>1</v>
      </c>
      <c r="B11" s="6">
        <v>2</v>
      </c>
      <c r="C11" s="6">
        <v>3</v>
      </c>
      <c r="D11" s="7" t="s">
        <v>7</v>
      </c>
      <c r="E11" s="7" t="s">
        <v>8</v>
      </c>
      <c r="F11" s="7" t="s">
        <v>9</v>
      </c>
    </row>
    <row r="12" spans="1:6" ht="31.5">
      <c r="A12" s="8" t="s">
        <v>17</v>
      </c>
      <c r="B12" s="9" t="s">
        <v>18</v>
      </c>
      <c r="C12" s="9" t="s">
        <v>12</v>
      </c>
      <c r="D12" s="10">
        <f>D35</f>
        <v>18345813.409999847</v>
      </c>
      <c r="E12" s="10">
        <f>E16+E34</f>
        <v>-19101699.579999983</v>
      </c>
      <c r="F12" s="10" t="s">
        <v>12</v>
      </c>
    </row>
    <row r="13" spans="1:6">
      <c r="A13" s="11" t="s">
        <v>10</v>
      </c>
      <c r="B13" s="12"/>
      <c r="C13" s="12"/>
      <c r="D13" s="13"/>
      <c r="E13" s="13"/>
      <c r="F13" s="13"/>
    </row>
    <row r="14" spans="1:6" ht="31.5">
      <c r="A14" s="8" t="s">
        <v>19</v>
      </c>
      <c r="B14" s="9" t="s">
        <v>20</v>
      </c>
      <c r="C14" s="9" t="s">
        <v>12</v>
      </c>
      <c r="D14" s="10">
        <v>0</v>
      </c>
      <c r="E14" s="10">
        <v>0</v>
      </c>
      <c r="F14" s="10" t="s">
        <v>11</v>
      </c>
    </row>
    <row r="15" spans="1:6">
      <c r="A15" s="11" t="s">
        <v>21</v>
      </c>
      <c r="B15" s="12"/>
      <c r="C15" s="12"/>
      <c r="D15" s="13"/>
      <c r="E15" s="13"/>
      <c r="F15" s="13"/>
    </row>
    <row r="16" spans="1:6" ht="31.5">
      <c r="A16" s="8" t="s">
        <v>58</v>
      </c>
      <c r="B16" s="9" t="s">
        <v>20</v>
      </c>
      <c r="C16" s="9" t="s">
        <v>59</v>
      </c>
      <c r="D16" s="10">
        <v>0</v>
      </c>
      <c r="E16" s="10">
        <f>E19</f>
        <v>-9650000</v>
      </c>
      <c r="F16" s="10" t="s">
        <v>11</v>
      </c>
    </row>
    <row r="17" spans="1:6" ht="47.25">
      <c r="A17" s="14" t="s">
        <v>79</v>
      </c>
      <c r="B17" s="15">
        <v>520</v>
      </c>
      <c r="C17" s="15" t="s">
        <v>81</v>
      </c>
      <c r="D17" s="16">
        <v>9650000</v>
      </c>
      <c r="E17" s="10"/>
      <c r="F17" s="10"/>
    </row>
    <row r="18" spans="1:6" ht="63">
      <c r="A18" s="14" t="s">
        <v>80</v>
      </c>
      <c r="B18" s="15">
        <v>520</v>
      </c>
      <c r="C18" s="15" t="s">
        <v>82</v>
      </c>
      <c r="D18" s="16">
        <v>9650000</v>
      </c>
      <c r="E18" s="10"/>
      <c r="F18" s="10"/>
    </row>
    <row r="19" spans="1:6" ht="63">
      <c r="A19" s="8" t="s">
        <v>60</v>
      </c>
      <c r="B19" s="9" t="s">
        <v>20</v>
      </c>
      <c r="C19" s="9" t="s">
        <v>61</v>
      </c>
      <c r="D19" s="10">
        <f>D20</f>
        <v>-9650000</v>
      </c>
      <c r="E19" s="10">
        <f>E20</f>
        <v>-9650000</v>
      </c>
      <c r="F19" s="10" t="s">
        <v>11</v>
      </c>
    </row>
    <row r="20" spans="1:6" ht="63">
      <c r="A20" s="8" t="s">
        <v>62</v>
      </c>
      <c r="B20" s="9" t="s">
        <v>20</v>
      </c>
      <c r="C20" s="9" t="s">
        <v>63</v>
      </c>
      <c r="D20" s="10">
        <v>-9650000</v>
      </c>
      <c r="E20" s="10">
        <v>-9650000</v>
      </c>
      <c r="F20" s="10" t="s">
        <v>11</v>
      </c>
    </row>
    <row r="21" spans="1:6" ht="31.5">
      <c r="A21" s="8" t="s">
        <v>64</v>
      </c>
      <c r="B21" s="9"/>
      <c r="C21" s="9" t="s">
        <v>65</v>
      </c>
      <c r="D21" s="10" t="s">
        <v>11</v>
      </c>
      <c r="E21" s="10" t="s">
        <v>11</v>
      </c>
      <c r="F21" s="10" t="s">
        <v>11</v>
      </c>
    </row>
    <row r="22" spans="1:6" ht="31.5">
      <c r="A22" s="8" t="s">
        <v>66</v>
      </c>
      <c r="B22" s="9" t="s">
        <v>20</v>
      </c>
      <c r="C22" s="9" t="s">
        <v>67</v>
      </c>
      <c r="D22" s="10">
        <f>D23</f>
        <v>0</v>
      </c>
      <c r="E22" s="10" t="s">
        <v>11</v>
      </c>
      <c r="F22" s="10">
        <f>D22</f>
        <v>0</v>
      </c>
    </row>
    <row r="23" spans="1:6" ht="47.25">
      <c r="A23" s="8" t="s">
        <v>68</v>
      </c>
      <c r="B23" s="9" t="s">
        <v>20</v>
      </c>
      <c r="C23" s="9" t="s">
        <v>69</v>
      </c>
      <c r="D23" s="10">
        <f>D24</f>
        <v>0</v>
      </c>
      <c r="E23" s="10" t="s">
        <v>11</v>
      </c>
      <c r="F23" s="10">
        <f>D23</f>
        <v>0</v>
      </c>
    </row>
    <row r="24" spans="1:6" ht="141.75">
      <c r="A24" s="17" t="s">
        <v>70</v>
      </c>
      <c r="B24" s="9" t="s">
        <v>20</v>
      </c>
      <c r="C24" s="9" t="s">
        <v>71</v>
      </c>
      <c r="D24" s="10">
        <f>D25</f>
        <v>0</v>
      </c>
      <c r="E24" s="10" t="s">
        <v>11</v>
      </c>
      <c r="F24" s="10">
        <f>D24</f>
        <v>0</v>
      </c>
    </row>
    <row r="25" spans="1:6" ht="141.75">
      <c r="A25" s="17" t="s">
        <v>72</v>
      </c>
      <c r="B25" s="9" t="s">
        <v>20</v>
      </c>
      <c r="C25" s="9" t="s">
        <v>73</v>
      </c>
      <c r="D25" s="10"/>
      <c r="E25" s="10" t="s">
        <v>11</v>
      </c>
      <c r="F25" s="10">
        <f>D25</f>
        <v>0</v>
      </c>
    </row>
    <row r="26" spans="1:6" ht="31.5">
      <c r="A26" s="8" t="s">
        <v>74</v>
      </c>
      <c r="B26" s="9" t="s">
        <v>20</v>
      </c>
      <c r="C26" s="9" t="s">
        <v>65</v>
      </c>
      <c r="D26" s="10">
        <f>D27</f>
        <v>0</v>
      </c>
      <c r="E26" s="10" t="s">
        <v>11</v>
      </c>
      <c r="F26" s="10">
        <f>F27</f>
        <v>0</v>
      </c>
    </row>
    <row r="27" spans="1:6" ht="63">
      <c r="A27" s="8" t="s">
        <v>75</v>
      </c>
      <c r="B27" s="9" t="s">
        <v>20</v>
      </c>
      <c r="C27" s="9" t="s">
        <v>76</v>
      </c>
      <c r="D27" s="10">
        <f>D28</f>
        <v>0</v>
      </c>
      <c r="E27" s="10" t="s">
        <v>11</v>
      </c>
      <c r="F27" s="10"/>
    </row>
    <row r="28" spans="1:6" ht="47.25">
      <c r="A28" s="8" t="s">
        <v>77</v>
      </c>
      <c r="B28" s="9" t="s">
        <v>20</v>
      </c>
      <c r="C28" s="9" t="s">
        <v>78</v>
      </c>
      <c r="D28" s="10">
        <f>D29</f>
        <v>0</v>
      </c>
      <c r="E28" s="10" t="s">
        <v>11</v>
      </c>
      <c r="F28" s="10">
        <f>F29</f>
        <v>0</v>
      </c>
    </row>
    <row r="29" spans="1:6" ht="63">
      <c r="A29" s="8" t="s">
        <v>84</v>
      </c>
      <c r="B29" s="9" t="s">
        <v>20</v>
      </c>
      <c r="C29" s="9" t="s">
        <v>83</v>
      </c>
      <c r="D29" s="10"/>
      <c r="E29" s="10" t="s">
        <v>11</v>
      </c>
      <c r="F29" s="10"/>
    </row>
    <row r="30" spans="1:6" ht="31.5">
      <c r="A30" s="8" t="s">
        <v>19</v>
      </c>
      <c r="B30" s="9" t="s">
        <v>20</v>
      </c>
      <c r="C30" s="9" t="s">
        <v>12</v>
      </c>
      <c r="D30" s="10" t="s">
        <v>11</v>
      </c>
      <c r="E30" s="10" t="s">
        <v>11</v>
      </c>
      <c r="F30" s="10" t="s">
        <v>11</v>
      </c>
    </row>
    <row r="31" spans="1:6">
      <c r="A31" s="11" t="s">
        <v>21</v>
      </c>
      <c r="B31" s="12"/>
      <c r="C31" s="12"/>
      <c r="D31" s="13"/>
      <c r="E31" s="13"/>
      <c r="F31" s="13"/>
    </row>
    <row r="32" spans="1:6" ht="31.5">
      <c r="A32" s="8" t="s">
        <v>22</v>
      </c>
      <c r="B32" s="9" t="s">
        <v>23</v>
      </c>
      <c r="C32" s="9" t="s">
        <v>12</v>
      </c>
      <c r="D32" s="10" t="s">
        <v>11</v>
      </c>
      <c r="E32" s="10" t="s">
        <v>11</v>
      </c>
      <c r="F32" s="10" t="s">
        <v>11</v>
      </c>
    </row>
    <row r="33" spans="1:6">
      <c r="A33" s="11" t="s">
        <v>21</v>
      </c>
      <c r="B33" s="12"/>
      <c r="C33" s="12"/>
      <c r="D33" s="13"/>
      <c r="E33" s="13"/>
      <c r="F33" s="13"/>
    </row>
    <row r="34" spans="1:6">
      <c r="A34" s="8" t="s">
        <v>24</v>
      </c>
      <c r="B34" s="9" t="s">
        <v>25</v>
      </c>
      <c r="C34" s="9" t="s">
        <v>26</v>
      </c>
      <c r="D34" s="10">
        <f>D35</f>
        <v>18345813.409999847</v>
      </c>
      <c r="E34" s="10">
        <f>E35</f>
        <v>-9451699.5799999833</v>
      </c>
      <c r="F34" s="10" t="s">
        <v>11</v>
      </c>
    </row>
    <row r="35" spans="1:6" ht="31.5">
      <c r="A35" s="8" t="s">
        <v>27</v>
      </c>
      <c r="B35" s="9" t="s">
        <v>25</v>
      </c>
      <c r="C35" s="9" t="s">
        <v>28</v>
      </c>
      <c r="D35" s="10">
        <f>D40+D36</f>
        <v>18345813.409999847</v>
      </c>
      <c r="E35" s="10">
        <f>E40+E36</f>
        <v>-9451699.5799999833</v>
      </c>
      <c r="F35" s="10" t="s">
        <v>11</v>
      </c>
    </row>
    <row r="36" spans="1:6">
      <c r="A36" s="8" t="s">
        <v>29</v>
      </c>
      <c r="B36" s="9" t="s">
        <v>30</v>
      </c>
      <c r="C36" s="9" t="s">
        <v>31</v>
      </c>
      <c r="D36" s="10">
        <f t="shared" ref="D36:E38" si="0">D37</f>
        <v>-1915254820.8900001</v>
      </c>
      <c r="E36" s="10">
        <f t="shared" si="0"/>
        <v>-371078404.08999997</v>
      </c>
      <c r="F36" s="10" t="s">
        <v>13</v>
      </c>
    </row>
    <row r="37" spans="1:6" ht="31.5">
      <c r="A37" s="8" t="s">
        <v>32</v>
      </c>
      <c r="B37" s="9" t="s">
        <v>30</v>
      </c>
      <c r="C37" s="9" t="s">
        <v>33</v>
      </c>
      <c r="D37" s="10">
        <f t="shared" si="0"/>
        <v>-1915254820.8900001</v>
      </c>
      <c r="E37" s="10">
        <f t="shared" si="0"/>
        <v>-371078404.08999997</v>
      </c>
      <c r="F37" s="10" t="s">
        <v>13</v>
      </c>
    </row>
    <row r="38" spans="1:6" ht="31.5">
      <c r="A38" s="8" t="s">
        <v>34</v>
      </c>
      <c r="B38" s="9" t="s">
        <v>30</v>
      </c>
      <c r="C38" s="9" t="s">
        <v>35</v>
      </c>
      <c r="D38" s="10">
        <f t="shared" si="0"/>
        <v>-1915254820.8900001</v>
      </c>
      <c r="E38" s="10">
        <f t="shared" si="0"/>
        <v>-371078404.08999997</v>
      </c>
      <c r="F38" s="10" t="s">
        <v>13</v>
      </c>
    </row>
    <row r="39" spans="1:6" ht="31.5">
      <c r="A39" s="8" t="s">
        <v>85</v>
      </c>
      <c r="B39" s="9" t="s">
        <v>30</v>
      </c>
      <c r="C39" s="9" t="s">
        <v>86</v>
      </c>
      <c r="D39" s="10">
        <v>-1915254820.8900001</v>
      </c>
      <c r="E39" s="10">
        <v>-371078404.08999997</v>
      </c>
      <c r="F39" s="10" t="s">
        <v>13</v>
      </c>
    </row>
    <row r="40" spans="1:6">
      <c r="A40" s="8" t="s">
        <v>36</v>
      </c>
      <c r="B40" s="9" t="s">
        <v>37</v>
      </c>
      <c r="C40" s="9" t="s">
        <v>38</v>
      </c>
      <c r="D40" s="10">
        <f t="shared" ref="D40:E42" si="1">D41</f>
        <v>1933600634.3</v>
      </c>
      <c r="E40" s="10">
        <f t="shared" si="1"/>
        <v>361626704.50999999</v>
      </c>
      <c r="F40" s="10" t="s">
        <v>13</v>
      </c>
    </row>
    <row r="41" spans="1:6" ht="31.5">
      <c r="A41" s="8" t="s">
        <v>39</v>
      </c>
      <c r="B41" s="9" t="s">
        <v>37</v>
      </c>
      <c r="C41" s="9" t="s">
        <v>40</v>
      </c>
      <c r="D41" s="10">
        <f t="shared" si="1"/>
        <v>1933600634.3</v>
      </c>
      <c r="E41" s="10">
        <f t="shared" si="1"/>
        <v>361626704.50999999</v>
      </c>
      <c r="F41" s="10" t="s">
        <v>13</v>
      </c>
    </row>
    <row r="42" spans="1:6" ht="31.5">
      <c r="A42" s="8" t="s">
        <v>41</v>
      </c>
      <c r="B42" s="9" t="s">
        <v>37</v>
      </c>
      <c r="C42" s="9" t="s">
        <v>42</v>
      </c>
      <c r="D42" s="10">
        <f t="shared" si="1"/>
        <v>1933600634.3</v>
      </c>
      <c r="E42" s="10">
        <f t="shared" si="1"/>
        <v>361626704.50999999</v>
      </c>
      <c r="F42" s="10" t="s">
        <v>13</v>
      </c>
    </row>
    <row r="43" spans="1:6" ht="31.5">
      <c r="A43" s="8" t="s">
        <v>87</v>
      </c>
      <c r="B43" s="9" t="s">
        <v>37</v>
      </c>
      <c r="C43" s="9" t="s">
        <v>88</v>
      </c>
      <c r="D43" s="10">
        <v>1933600634.3</v>
      </c>
      <c r="E43" s="10">
        <v>361626704.50999999</v>
      </c>
      <c r="F43" s="10" t="s">
        <v>13</v>
      </c>
    </row>
    <row r="44" spans="1:6">
      <c r="A44" s="2"/>
      <c r="B44" s="18"/>
      <c r="C44" s="2"/>
      <c r="D44" s="5"/>
      <c r="E44" s="5"/>
      <c r="F44" s="4"/>
    </row>
    <row r="56" spans="1:6">
      <c r="A56" s="2"/>
      <c r="D56" s="4"/>
      <c r="E56" s="4"/>
      <c r="F56" s="1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31:F33 E31 E13:F13 E15:F15">
    <cfRule type="cellIs" priority="3" stopIfTrue="1" operator="equal">
      <formula>0</formula>
    </cfRule>
  </conditionalFormatting>
  <conditionalFormatting sqref="E43:F43">
    <cfRule type="cellIs" priority="4" stopIfTrue="1" operator="equal">
      <formula>0</formula>
    </cfRule>
  </conditionalFormatting>
  <conditionalFormatting sqref="E45:F45">
    <cfRule type="cellIs" priority="5" stopIfTrue="1" operator="equal">
      <formula>0</formula>
    </cfRule>
  </conditionalFormatting>
  <conditionalFormatting sqref="E116:F116">
    <cfRule type="cellIs" priority="6" stopIfTrue="1" operator="equal">
      <formula>0</formula>
    </cfRule>
  </conditionalFormatting>
  <pageMargins left="1.1811023622047245" right="0.39370078740157483" top="0.78740157480314965" bottom="0.39370078740157483" header="0.51181102362204722" footer="0.51181102362204722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43</v>
      </c>
      <c r="B1" t="s">
        <v>8</v>
      </c>
    </row>
    <row r="2" spans="1:2">
      <c r="A2" t="s">
        <v>44</v>
      </c>
      <c r="B2" t="s">
        <v>45</v>
      </c>
    </row>
    <row r="3" spans="1:2">
      <c r="A3" t="s">
        <v>46</v>
      </c>
      <c r="B3" t="s">
        <v>0</v>
      </c>
    </row>
    <row r="4" spans="1:2">
      <c r="A4" t="s">
        <v>47</v>
      </c>
      <c r="B4" t="s">
        <v>48</v>
      </c>
    </row>
    <row r="5" spans="1:2">
      <c r="A5" t="s">
        <v>49</v>
      </c>
      <c r="B5" t="s">
        <v>50</v>
      </c>
    </row>
    <row r="6" spans="1:2">
      <c r="A6" t="s">
        <v>51</v>
      </c>
      <c r="B6" t="s">
        <v>52</v>
      </c>
    </row>
    <row r="7" spans="1:2">
      <c r="A7" t="s">
        <v>53</v>
      </c>
      <c r="B7" t="s">
        <v>52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1</v>
      </c>
    </row>
    <row r="10" spans="1:2">
      <c r="A10" t="s">
        <v>57</v>
      </c>
      <c r="B10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Источники</vt:lpstr>
      <vt:lpstr>_params</vt:lpstr>
      <vt:lpstr>Источники!APPT</vt:lpstr>
      <vt:lpstr>Источники!LAST_CELL</vt:lpstr>
      <vt:lpstr>Источники!RBEGIN_1</vt:lpstr>
      <vt:lpstr>Источники!REND_1</vt:lpstr>
      <vt:lpstr>Источники!S_520</vt:lpstr>
      <vt:lpstr>Источники!S_620</vt:lpstr>
      <vt:lpstr>Источники!S_700</vt:lpstr>
      <vt:lpstr>Источники!S_700A</vt:lpstr>
      <vt:lpstr>Источники!SIGN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rep:2.54.0.176</dc:description>
  <cp:lastModifiedBy>Жанна Витальевна</cp:lastModifiedBy>
  <cp:lastPrinted>2025-10-08T03:26:08Z</cp:lastPrinted>
  <dcterms:created xsi:type="dcterms:W3CDTF">2022-07-12T08:25:20Z</dcterms:created>
  <dcterms:modified xsi:type="dcterms:W3CDTF">2026-04-10T09:16:17Z</dcterms:modified>
</cp:coreProperties>
</file>